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19440" windowHeight="11760" tabRatio="682"/>
  </bookViews>
  <sheets>
    <sheet name="ВВОД" sheetId="1" r:id="rId1"/>
    <sheet name="МО" sheetId="4" state="hidden" r:id="rId2"/>
  </sheets>
  <definedNames>
    <definedName name="_xlnm.Print_Area" localSheetId="0">ВВОД!$C$1:$L$22</definedName>
  </definedNames>
  <calcPr calcId="145621"/>
</workbook>
</file>

<file path=xl/calcChain.xml><?xml version="1.0" encoding="utf-8"?>
<calcChain xmlns="http://schemas.openxmlformats.org/spreadsheetml/2006/main">
  <c r="G13" i="1" l="1"/>
  <c r="H13" i="1" l="1"/>
  <c r="G10" i="1"/>
  <c r="H10" i="1" l="1"/>
  <c r="I13" i="1" l="1"/>
  <c r="I10" i="1"/>
  <c r="J9" i="1"/>
  <c r="K9" i="1" s="1"/>
  <c r="L9" i="1" s="1"/>
  <c r="J12" i="1"/>
  <c r="K12" i="1" s="1"/>
  <c r="L12" i="1" s="1"/>
  <c r="C2" i="1" l="1"/>
  <c r="C3" i="1" l="1"/>
  <c r="B13" i="1" l="1"/>
  <c r="B10" i="1"/>
  <c r="B14" i="1"/>
  <c r="B11" i="1"/>
  <c r="B9" i="1"/>
  <c r="B12" i="1"/>
</calcChain>
</file>

<file path=xl/sharedStrings.xml><?xml version="1.0" encoding="utf-8"?>
<sst xmlns="http://schemas.openxmlformats.org/spreadsheetml/2006/main" count="99" uniqueCount="91">
  <si>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</si>
  <si>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</si>
  <si>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</si>
  <si>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</si>
  <si>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</si>
  <si>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</si>
  <si>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</si>
  <si>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</si>
  <si>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</si>
  <si>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</si>
  <si>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</si>
  <si>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</si>
  <si>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</si>
  <si>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</si>
  <si>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</si>
  <si>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</si>
  <si>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</si>
  <si>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</si>
  <si>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</si>
  <si>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</si>
  <si>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</si>
  <si>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</si>
  <si>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</si>
  <si>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</si>
  <si>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</si>
  <si>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</si>
  <si>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</si>
  <si>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</si>
  <si>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</si>
  <si>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</si>
  <si>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</si>
  <si>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</si>
  <si>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</si>
  <si>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</si>
  <si>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</si>
  <si>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</si>
  <si>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</si>
  <si>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</si>
  <si>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</si>
  <si>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</si>
  <si>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</si>
  <si>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</si>
  <si>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</si>
  <si>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</si>
  <si>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</si>
  <si>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</si>
  <si>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</si>
  <si>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</si>
  <si>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</si>
  <si>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</si>
  <si>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</si>
  <si>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</si>
  <si>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</si>
  <si>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</si>
  <si>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</si>
  <si>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</si>
  <si>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</si>
  <si>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</si>
  <si>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</si>
  <si>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</si>
  <si>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</si>
  <si>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</si>
  <si>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</si>
  <si>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</si>
  <si>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</si>
  <si>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</si>
  <si>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</si>
  <si>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</si>
  <si>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</si>
  <si>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VII Потребительский рынок</t>
  </si>
  <si>
    <t>Оборот розничной торговли  (во всех каналах реализации)</t>
  </si>
  <si>
    <t>млн.руб. в ценах соответствующих лет</t>
  </si>
  <si>
    <t>Темп роста оборота розничной торговли (в сопоставимых ценах)</t>
  </si>
  <si>
    <t>% к предыдущему году в сопоставимых ценах</t>
  </si>
  <si>
    <t>Индекс цен на товары</t>
  </si>
  <si>
    <t>% к пред. году</t>
  </si>
  <si>
    <t>Оборот общественного питания</t>
  </si>
  <si>
    <t>Темп роста оборота общественного питания (в сопоставимых ценах)</t>
  </si>
  <si>
    <t>Индекс цен и тарифов</t>
  </si>
  <si>
    <t>Обозначения ячеек:</t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</si>
  <si>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</si>
  <si>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</si>
  <si>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</si>
  <si>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</si>
  <si>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Исполнитель:</t>
  </si>
  <si>
    <t>Глава Администрации Каменоломненского городского поселения</t>
  </si>
  <si>
    <t>Прогноз социально-экономического развития муниципальных образований Ростовской области на 2024 – 2026 годы</t>
  </si>
  <si>
    <t>Краснолучское сельское поселение</t>
  </si>
  <si>
    <t>О.В. Уманчук</t>
  </si>
  <si>
    <t>Ведущий специалист экономист</t>
  </si>
  <si>
    <t>А.С. Шаблий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</si>
</sst>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3" fillId="0" borderId="0"/>
  </cellStyleXfs>
  <cellXfs count="64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16" fillId="0" borderId="1" xfId="3" applyFont="1" applyBorder="1" applyAlignment="1">
      <alignment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3" applyFont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0" xfId="0" applyFont="1"/>
    <xf numFmtId="0" fontId="8" fillId="0" borderId="0" xfId="0" applyFont="1" applyProtection="1"/>
    <xf numFmtId="0" fontId="0" fillId="0" borderId="0" xfId="0" applyFill="1" applyProtection="1"/>
    <xf numFmtId="0" fontId="14" fillId="0" borderId="0" xfId="0" applyFont="1" applyProtection="1"/>
    <xf numFmtId="0" fontId="0" fillId="0" borderId="0" xfId="0" applyFill="1" applyProtection="1"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165" fontId="7" fillId="4" borderId="7" xfId="1" applyNumberFormat="1" applyFont="1" applyFill="1" applyBorder="1" applyAlignment="1" applyProtection="1">
      <alignment horizontal="center" vertical="center" wrapText="1"/>
    </xf>
    <xf numFmtId="0" fontId="19" fillId="0" borderId="0" xfId="1" applyFont="1" applyFill="1" applyBorder="1" applyAlignment="1" applyProtection="1">
      <alignment horizontal="center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top" wrapText="1"/>
    </xf>
    <xf numFmtId="0" fontId="10" fillId="5" borderId="0" xfId="1" applyFont="1" applyFill="1" applyProtection="1">
      <protection locked="0"/>
    </xf>
    <xf numFmtId="0" fontId="5" fillId="5" borderId="0" xfId="1" applyFont="1" applyFill="1" applyProtection="1"/>
    <xf numFmtId="0" fontId="5" fillId="5" borderId="0" xfId="1" applyFont="1" applyFill="1" applyProtection="1">
      <protection locked="0"/>
    </xf>
    <xf numFmtId="0" fontId="8" fillId="5" borderId="0" xfId="1" applyFont="1" applyFill="1" applyProtection="1">
      <protection locked="0"/>
    </xf>
    <xf numFmtId="0" fontId="0" fillId="5" borderId="0" xfId="0" applyFill="1"/>
    <xf numFmtId="0" fontId="9" fillId="2" borderId="8" xfId="1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6" borderId="9" xfId="1" applyFont="1" applyFill="1" applyBorder="1" applyAlignment="1" applyProtection="1">
      <alignment horizontal="center"/>
    </xf>
    <xf numFmtId="0" fontId="2" fillId="6" borderId="10" xfId="1" applyFont="1" applyFill="1" applyBorder="1" applyAlignment="1" applyProtection="1">
      <alignment horizontal="center"/>
    </xf>
    <xf numFmtId="0" fontId="2" fillId="6" borderId="11" xfId="1" applyFont="1" applyFill="1" applyBorder="1" applyAlignment="1" applyProtection="1">
      <alignment horizontal="center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9" fillId="2" borderId="2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79"/>
  <sheetViews>
    <sheetView tabSelected="1" topLeftCell="D1" zoomScale="90" zoomScaleNormal="90" zoomScaleSheetLayoutView="70" workbookViewId="0">
      <selection activeCell="D1" sqref="D1:L22"/>
    </sheetView>
  </sheetViews>
  <sheetFormatPr defaultColWidth="9.140625" defaultRowHeight="12.75" outlineLevelCol="1"/>
  <cols>
    <col min="1" max="1" width="11.85546875" style="10" hidden="1" customWidth="1" outlineLevel="1"/>
    <col min="2" max="2" width="13.5703125" style="10" hidden="1" customWidth="1" outlineLevel="1"/>
    <col min="3" max="3" width="15.140625" style="10" hidden="1" customWidth="1" outlineLevel="1"/>
    <col min="4" max="4" width="46.7109375" style="1" customWidth="1" collapsed="1"/>
    <col min="5" max="5" width="23.7109375" style="1" customWidth="1"/>
    <col min="6" max="7" width="17.85546875" style="1" customWidth="1"/>
    <col min="8" max="8" width="17.7109375" style="1" customWidth="1"/>
    <col min="9" max="12" width="17.85546875" style="1" customWidth="1"/>
    <col min="13" max="13" width="9.140625" style="1"/>
    <col min="14" max="14" width="44.5703125" style="1" bestFit="1" customWidth="1"/>
    <col min="15" max="16384" width="9.140625" style="1"/>
  </cols>
  <sheetData>
    <row r="1" spans="1:18" s="5" customFormat="1" ht="29.25" customHeight="1">
      <c r="A1" s="2" t="s">
        <v>68</v>
      </c>
      <c r="B1" s="2"/>
      <c r="C1" s="3" t="s">
        <v>5</v>
      </c>
      <c r="D1" s="51" t="s">
        <v>86</v>
      </c>
      <c r="E1" s="52"/>
      <c r="F1" s="52"/>
      <c r="G1" s="52"/>
      <c r="H1" s="52"/>
      <c r="I1" s="52"/>
      <c r="J1" s="52"/>
      <c r="K1" s="52"/>
      <c r="L1" s="52"/>
      <c r="M1" s="6"/>
    </row>
    <row r="2" spans="1:18" s="5" customFormat="1" ht="21" thickBot="1">
      <c r="A2" s="3">
        <v>7</v>
      </c>
      <c r="B2" s="3"/>
      <c r="C2" s="11" t="e">
        <f>VLOOKUP(#REF!,МО!$B$5:$C$59,2,FALSE)</f>
        <v>#REF!</v>
      </c>
      <c r="D2" s="53" t="s">
        <v>69</v>
      </c>
      <c r="E2" s="54"/>
      <c r="F2" s="54"/>
      <c r="G2" s="54"/>
      <c r="H2" s="54"/>
      <c r="I2" s="54"/>
      <c r="J2" s="54"/>
      <c r="K2" s="54"/>
      <c r="L2" s="54"/>
      <c r="M2" s="4"/>
      <c r="N2" s="32" t="s">
        <v>79</v>
      </c>
      <c r="O2" s="30"/>
      <c r="P2" s="30"/>
      <c r="Q2" s="29"/>
      <c r="R2" s="29"/>
    </row>
    <row r="3" spans="1:18" s="14" customFormat="1" ht="19.5" thickBot="1">
      <c r="A3" s="12"/>
      <c r="B3" s="12"/>
      <c r="C3" s="46" t="e">
        <f>IF((COUNTIF(МО!$C$5:$C$13,C2)&gt;0)=TRUE,CONCATENATE(0,C2),C2)</f>
        <v>#REF!</v>
      </c>
      <c r="D3" s="55" t="s">
        <v>87</v>
      </c>
      <c r="E3" s="56"/>
      <c r="F3" s="56"/>
      <c r="G3" s="56"/>
      <c r="H3" s="56"/>
      <c r="I3" s="56"/>
      <c r="J3" s="56"/>
      <c r="K3" s="56"/>
      <c r="L3" s="57"/>
      <c r="M3" s="13"/>
      <c r="N3" s="39" t="s">
        <v>82</v>
      </c>
      <c r="O3" s="47" t="s">
        <v>80</v>
      </c>
      <c r="P3" s="47"/>
      <c r="Q3" s="47"/>
      <c r="R3" s="47"/>
    </row>
    <row r="4" spans="1:18" s="14" customFormat="1" ht="18.75">
      <c r="A4" s="12"/>
      <c r="B4" s="12"/>
      <c r="C4" s="18"/>
      <c r="D4" s="19"/>
      <c r="E4" s="19"/>
      <c r="F4" s="19"/>
      <c r="G4" s="19"/>
      <c r="H4" s="19"/>
      <c r="I4" s="19"/>
      <c r="J4" s="18"/>
      <c r="K4" s="20"/>
      <c r="L4" s="21"/>
      <c r="M4" s="13"/>
      <c r="N4" s="40" t="s">
        <v>83</v>
      </c>
      <c r="O4" s="47" t="s">
        <v>81</v>
      </c>
      <c r="P4" s="47"/>
      <c r="Q4" s="47"/>
      <c r="R4" s="47"/>
    </row>
    <row r="5" spans="1:18" s="14" customFormat="1" ht="15" customHeight="1">
      <c r="A5" s="12"/>
      <c r="B5" s="12"/>
      <c r="C5" s="18"/>
      <c r="D5" s="27"/>
      <c r="E5" s="27"/>
      <c r="F5" s="27"/>
      <c r="G5" s="27"/>
      <c r="H5" s="27"/>
      <c r="I5" s="27"/>
      <c r="J5" s="27"/>
      <c r="K5" s="27"/>
      <c r="L5" s="18"/>
      <c r="M5" s="13"/>
      <c r="N5" s="37"/>
      <c r="O5" s="48"/>
      <c r="P5" s="48"/>
      <c r="Q5" s="48"/>
      <c r="R5" s="48"/>
    </row>
    <row r="6" spans="1:18" s="14" customFormat="1" ht="15.75" customHeight="1">
      <c r="A6" s="12"/>
      <c r="B6" s="12"/>
      <c r="C6" s="18"/>
      <c r="D6" s="20"/>
      <c r="E6" s="20"/>
      <c r="F6" s="20"/>
      <c r="G6" s="20"/>
      <c r="H6" s="20"/>
      <c r="I6" s="20"/>
      <c r="J6" s="20"/>
      <c r="K6" s="20"/>
      <c r="L6" s="22"/>
      <c r="N6" s="38"/>
      <c r="O6" s="49"/>
      <c r="P6" s="49"/>
      <c r="Q6" s="49"/>
      <c r="R6" s="49"/>
    </row>
    <row r="7" spans="1:18" s="16" customFormat="1" ht="15.75" customHeight="1">
      <c r="A7" s="58" t="s">
        <v>65</v>
      </c>
      <c r="B7" s="58" t="s">
        <v>66</v>
      </c>
      <c r="C7" s="62" t="s">
        <v>67</v>
      </c>
      <c r="D7" s="60" t="s">
        <v>0</v>
      </c>
      <c r="E7" s="61" t="s">
        <v>6</v>
      </c>
      <c r="F7" s="15">
        <v>2020</v>
      </c>
      <c r="G7" s="15">
        <v>2021</v>
      </c>
      <c r="H7" s="15">
        <v>2022</v>
      </c>
      <c r="I7" s="15">
        <v>2023</v>
      </c>
      <c r="J7" s="15">
        <v>2024</v>
      </c>
      <c r="K7" s="15">
        <v>2025</v>
      </c>
      <c r="L7" s="15">
        <v>2026</v>
      </c>
      <c r="N7" s="38"/>
      <c r="O7" s="50"/>
      <c r="P7" s="50"/>
      <c r="Q7" s="50"/>
      <c r="R7" s="50"/>
    </row>
    <row r="8" spans="1:18" s="16" customFormat="1" ht="15.75">
      <c r="A8" s="59"/>
      <c r="B8" s="59" t="s">
        <v>4</v>
      </c>
      <c r="C8" s="63" t="s">
        <v>4</v>
      </c>
      <c r="D8" s="60"/>
      <c r="E8" s="61"/>
      <c r="F8" s="15" t="s">
        <v>1</v>
      </c>
      <c r="G8" s="15" t="s">
        <v>1</v>
      </c>
      <c r="H8" s="15" t="s">
        <v>1</v>
      </c>
      <c r="I8" s="15" t="s">
        <v>2</v>
      </c>
      <c r="J8" s="15" t="s">
        <v>3</v>
      </c>
      <c r="K8" s="15" t="s">
        <v>3</v>
      </c>
      <c r="L8" s="15" t="s">
        <v>3</v>
      </c>
      <c r="N8" s="31"/>
      <c r="O8" s="31"/>
      <c r="P8" s="31"/>
    </row>
    <row r="9" spans="1:18" s="16" customFormat="1" ht="31.5">
      <c r="A9" s="17">
        <v>700000</v>
      </c>
      <c r="B9" s="17" t="e">
        <f t="shared" ref="B9:B14" si="0">VALUE(CONCATENATE($A$2,$C$3,C9))</f>
        <v>#REF!</v>
      </c>
      <c r="C9" s="17">
        <v>100010</v>
      </c>
      <c r="D9" s="23" t="s">
        <v>70</v>
      </c>
      <c r="E9" s="24" t="s">
        <v>71</v>
      </c>
      <c r="F9" s="34">
        <v>122</v>
      </c>
      <c r="G9" s="34">
        <v>135.4</v>
      </c>
      <c r="H9" s="34">
        <v>165</v>
      </c>
      <c r="I9" s="34">
        <v>188.6</v>
      </c>
      <c r="J9" s="36">
        <f>ROUND(I9/100*J10/100*J11,1)</f>
        <v>196.2</v>
      </c>
      <c r="K9" s="36">
        <f>ROUND(J9/100*K10/100*K11,1)</f>
        <v>199.3</v>
      </c>
      <c r="L9" s="36">
        <f>ROUND(K9/100*L10/100*L11,1)</f>
        <v>203.1</v>
      </c>
      <c r="M9" s="33"/>
      <c r="N9" s="33"/>
      <c r="O9" s="33"/>
      <c r="P9" s="33"/>
      <c r="Q9" s="33"/>
    </row>
    <row r="10" spans="1:18" s="16" customFormat="1" ht="31.5">
      <c r="A10" s="17">
        <v>700010</v>
      </c>
      <c r="B10" s="17" t="e">
        <f t="shared" si="0"/>
        <v>#REF!</v>
      </c>
      <c r="C10" s="17">
        <v>101010</v>
      </c>
      <c r="D10" s="26" t="s">
        <v>72</v>
      </c>
      <c r="E10" s="24" t="s">
        <v>73</v>
      </c>
      <c r="F10" s="34">
        <v>96.8</v>
      </c>
      <c r="G10" s="34">
        <f>G9/F9/G11*10000</f>
        <v>102.95325283615682</v>
      </c>
      <c r="H10" s="34">
        <f>H9/G9/H11*10000</f>
        <v>105.59891866707284</v>
      </c>
      <c r="I10" s="36">
        <f>ROUND(IF(H9=0,0,I9/H9/IF(I11&lt;&gt;0,I11,100)*10000),1)</f>
        <v>109.7</v>
      </c>
      <c r="J10" s="34">
        <v>98.6</v>
      </c>
      <c r="K10" s="34">
        <v>97.4</v>
      </c>
      <c r="L10" s="34">
        <v>97.7</v>
      </c>
      <c r="M10" s="33"/>
      <c r="N10" s="33"/>
      <c r="O10" s="33"/>
      <c r="P10" s="33"/>
      <c r="Q10" s="33"/>
    </row>
    <row r="11" spans="1:18" s="16" customFormat="1" ht="15.75">
      <c r="A11" s="17">
        <v>700020</v>
      </c>
      <c r="B11" s="17" t="e">
        <f t="shared" si="0"/>
        <v>#REF!</v>
      </c>
      <c r="C11" s="17">
        <v>102010</v>
      </c>
      <c r="D11" s="23" t="s">
        <v>74</v>
      </c>
      <c r="E11" s="24" t="s">
        <v>75</v>
      </c>
      <c r="F11" s="34">
        <v>103.4</v>
      </c>
      <c r="G11" s="34">
        <v>107.8</v>
      </c>
      <c r="H11" s="34">
        <v>115.4</v>
      </c>
      <c r="I11" s="34">
        <v>104.2</v>
      </c>
      <c r="J11" s="35">
        <v>105.5</v>
      </c>
      <c r="K11" s="35">
        <v>104.3</v>
      </c>
      <c r="L11" s="28">
        <v>104.3</v>
      </c>
      <c r="M11" s="33"/>
      <c r="N11" s="33"/>
      <c r="O11" s="33"/>
      <c r="P11" s="33"/>
      <c r="Q11" s="33"/>
    </row>
    <row r="12" spans="1:18" s="16" customFormat="1" ht="25.5">
      <c r="A12" s="17">
        <v>700030</v>
      </c>
      <c r="B12" s="17" t="e">
        <f t="shared" si="0"/>
        <v>#REF!</v>
      </c>
      <c r="C12" s="17">
        <v>100020</v>
      </c>
      <c r="D12" s="23" t="s">
        <v>76</v>
      </c>
      <c r="E12" s="24" t="s">
        <v>71</v>
      </c>
      <c r="F12" s="34">
        <v>3.6</v>
      </c>
      <c r="G12" s="34">
        <v>105.8</v>
      </c>
      <c r="H12" s="34">
        <v>111.3</v>
      </c>
      <c r="I12" s="34">
        <v>105.3</v>
      </c>
      <c r="J12" s="36">
        <f>ROUND(I12/100*J13/100*J14,1)</f>
        <v>110.9</v>
      </c>
      <c r="K12" s="36">
        <f>ROUND(J12/100*K13/100*K14,1)</f>
        <v>118.6</v>
      </c>
      <c r="L12" s="36">
        <f>ROUND(K12/100*L13/100*L14,1)</f>
        <v>127.3</v>
      </c>
      <c r="M12" s="33"/>
      <c r="N12" s="33"/>
      <c r="O12" s="33"/>
      <c r="P12" s="33"/>
      <c r="Q12" s="33"/>
    </row>
    <row r="13" spans="1:18" s="16" customFormat="1" ht="30.75" customHeight="1">
      <c r="A13" s="17">
        <v>700040</v>
      </c>
      <c r="B13" s="17" t="e">
        <f t="shared" si="0"/>
        <v>#REF!</v>
      </c>
      <c r="C13" s="17">
        <v>101020</v>
      </c>
      <c r="D13" s="26" t="s">
        <v>77</v>
      </c>
      <c r="E13" s="24" t="s">
        <v>73</v>
      </c>
      <c r="F13" s="34">
        <v>96.2</v>
      </c>
      <c r="G13" s="34">
        <f>G12/G14/F12*10000</f>
        <v>2790.9676057824208</v>
      </c>
      <c r="H13" s="34">
        <f>H12/H14/G12*10000</f>
        <v>92.767625848911294</v>
      </c>
      <c r="I13" s="36">
        <f>ROUND(IF(H12=0,0,I12/H12/IF(I14&lt;&gt;0,I14,100)*10000),1)</f>
        <v>89.9</v>
      </c>
      <c r="J13" s="34">
        <v>100.4</v>
      </c>
      <c r="K13" s="34">
        <v>102.2</v>
      </c>
      <c r="L13" s="34">
        <v>103.2</v>
      </c>
      <c r="M13" s="33"/>
      <c r="N13" s="33"/>
      <c r="O13" s="33"/>
      <c r="P13" s="33"/>
      <c r="Q13" s="33"/>
    </row>
    <row r="14" spans="1:18" s="16" customFormat="1" ht="15.75">
      <c r="A14" s="17">
        <v>700050</v>
      </c>
      <c r="B14" s="17" t="e">
        <f t="shared" si="0"/>
        <v>#REF!</v>
      </c>
      <c r="C14" s="17">
        <v>102020</v>
      </c>
      <c r="D14" s="25" t="s">
        <v>78</v>
      </c>
      <c r="E14" s="24" t="s">
        <v>75</v>
      </c>
      <c r="F14" s="34">
        <v>101.4</v>
      </c>
      <c r="G14" s="34">
        <v>105.3</v>
      </c>
      <c r="H14" s="34">
        <v>113.4</v>
      </c>
      <c r="I14" s="34">
        <v>105.2</v>
      </c>
      <c r="J14" s="35">
        <v>104.9</v>
      </c>
      <c r="K14" s="35">
        <v>104.6</v>
      </c>
      <c r="L14" s="28">
        <v>104</v>
      </c>
      <c r="M14" s="33"/>
      <c r="N14" s="33"/>
      <c r="O14" s="33"/>
      <c r="P14" s="33"/>
      <c r="Q14" s="33"/>
    </row>
    <row r="15" spans="1:18" s="16" customFormat="1" ht="15">
      <c r="A15" s="17">
        <v>700060</v>
      </c>
      <c r="B15" s="10"/>
      <c r="C15" s="10"/>
      <c r="M15" s="33"/>
      <c r="N15" s="33"/>
      <c r="O15" s="33"/>
      <c r="P15" s="33"/>
      <c r="Q15" s="33"/>
    </row>
    <row r="16" spans="1:18" s="16" customFormat="1" ht="15">
      <c r="A16" s="17">
        <v>700070</v>
      </c>
      <c r="B16" s="10"/>
      <c r="C16" s="10"/>
      <c r="D16" s="41" t="s">
        <v>84</v>
      </c>
      <c r="E16" s="42"/>
      <c r="F16" s="42"/>
      <c r="G16" s="42"/>
      <c r="H16" s="42"/>
      <c r="I16" s="42"/>
      <c r="J16" s="42"/>
      <c r="K16" s="42"/>
      <c r="L16" s="1"/>
      <c r="M16" s="33"/>
      <c r="N16" s="33"/>
      <c r="O16" s="33"/>
      <c r="P16" s="33"/>
      <c r="Q16" s="33"/>
    </row>
    <row r="17" spans="1:17" s="16" customFormat="1" ht="15">
      <c r="A17" s="17">
        <v>700080</v>
      </c>
      <c r="B17" s="10"/>
      <c r="C17" s="10"/>
      <c r="D17" s="41" t="s">
        <v>89</v>
      </c>
      <c r="E17" s="43"/>
      <c r="F17" s="43"/>
      <c r="G17" s="43"/>
      <c r="H17" s="43"/>
      <c r="I17" s="43"/>
      <c r="J17" s="43"/>
      <c r="K17" s="41" t="s">
        <v>88</v>
      </c>
      <c r="L17" s="1"/>
      <c r="M17" s="33"/>
      <c r="N17" s="33"/>
      <c r="O17" s="33"/>
      <c r="P17" s="33"/>
      <c r="Q17" s="33"/>
    </row>
    <row r="18" spans="1:17" s="16" customFormat="1" ht="15">
      <c r="A18" s="17">
        <v>700090</v>
      </c>
      <c r="B18" s="10"/>
      <c r="C18" s="10"/>
      <c r="D18" s="41"/>
      <c r="E18" s="43"/>
      <c r="F18" s="43"/>
      <c r="G18" s="43"/>
      <c r="H18" s="43"/>
      <c r="I18" s="43"/>
      <c r="J18" s="43"/>
      <c r="K18" s="41"/>
      <c r="L18" s="1"/>
      <c r="M18" s="33"/>
      <c r="N18" s="33"/>
      <c r="O18" s="33"/>
      <c r="P18" s="33"/>
      <c r="Q18" s="33"/>
    </row>
    <row r="19" spans="1:17" s="16" customFormat="1" ht="15">
      <c r="A19" s="17">
        <v>700100</v>
      </c>
      <c r="B19" s="10"/>
      <c r="C19" s="10"/>
      <c r="D19" s="41"/>
      <c r="E19" s="41"/>
      <c r="F19" s="41"/>
      <c r="G19" s="41"/>
      <c r="H19" s="41"/>
      <c r="I19" s="41"/>
      <c r="J19" s="41"/>
      <c r="K19" s="41"/>
      <c r="L19" s="1"/>
      <c r="M19" s="33"/>
      <c r="N19" s="33"/>
      <c r="O19" s="33"/>
      <c r="P19" s="33"/>
      <c r="Q19" s="33"/>
    </row>
    <row r="20" spans="1:17" s="16" customFormat="1" ht="15">
      <c r="A20" s="17">
        <v>700110</v>
      </c>
      <c r="B20" s="10"/>
      <c r="C20" s="10"/>
      <c r="D20" s="41" t="s">
        <v>7</v>
      </c>
      <c r="E20" s="41"/>
      <c r="F20" s="41"/>
      <c r="G20" s="41"/>
      <c r="H20" s="41"/>
      <c r="I20" s="41"/>
      <c r="J20" s="41"/>
      <c r="K20" s="41"/>
      <c r="L20" s="1"/>
      <c r="M20" s="33"/>
      <c r="N20" s="33"/>
      <c r="O20" s="33"/>
      <c r="P20" s="33"/>
      <c r="Q20" s="33"/>
    </row>
    <row r="21" spans="1:17" s="16" customFormat="1" ht="15">
      <c r="A21" s="17">
        <v>700120</v>
      </c>
      <c r="B21" s="10"/>
      <c r="C21" s="10"/>
      <c r="D21" s="41" t="s">
        <v>85</v>
      </c>
      <c r="E21" s="44"/>
      <c r="F21" s="44"/>
      <c r="G21" s="44"/>
      <c r="H21" s="44"/>
      <c r="I21" s="44" t="s">
        <v>8</v>
      </c>
      <c r="J21" s="41" t="s">
        <v>9</v>
      </c>
      <c r="K21" s="41" t="s">
        <v>90</v>
      </c>
      <c r="L21" s="1"/>
      <c r="M21" s="33"/>
      <c r="N21" s="33"/>
      <c r="O21" s="33"/>
      <c r="P21" s="33"/>
      <c r="Q21" s="33"/>
    </row>
    <row r="22" spans="1:17" s="16" customFormat="1">
      <c r="A22" s="10"/>
      <c r="B22" s="10"/>
      <c r="C22" s="10"/>
      <c r="D22" s="45"/>
      <c r="E22" s="45"/>
      <c r="F22" s="45"/>
      <c r="G22" s="45"/>
      <c r="H22" s="45"/>
      <c r="I22" s="45"/>
      <c r="J22" s="45"/>
      <c r="K22" s="45"/>
      <c r="L22" s="1"/>
      <c r="M22" s="33"/>
      <c r="N22" s="33"/>
      <c r="O22" s="33"/>
      <c r="P22" s="33"/>
      <c r="Q22" s="33"/>
    </row>
    <row r="23" spans="1:17" s="33" customFormat="1"/>
    <row r="24" spans="1:17" s="33" customFormat="1"/>
    <row r="25" spans="1:17" s="33" customFormat="1"/>
    <row r="26" spans="1:17" s="33" customFormat="1"/>
    <row r="27" spans="1:17" s="33" customFormat="1"/>
    <row r="28" spans="1:17" s="33" customFormat="1"/>
    <row r="29" spans="1:17" s="33" customFormat="1"/>
    <row r="30" spans="1:17" s="33" customFormat="1"/>
    <row r="31" spans="1:17" s="33" customFormat="1"/>
    <row r="32" spans="1:17" s="33" customFormat="1"/>
    <row r="33" s="33" customFormat="1"/>
    <row r="34" s="33" customFormat="1"/>
    <row r="35" s="33" customFormat="1"/>
    <row r="36" s="33" customFormat="1"/>
    <row r="37" s="33" customFormat="1"/>
    <row r="38" s="33" customFormat="1"/>
    <row r="39" s="33" customFormat="1"/>
    <row r="40" s="33" customFormat="1"/>
    <row r="41" s="33" customFormat="1"/>
    <row r="42" s="33" customFormat="1"/>
    <row r="43" s="33" customFormat="1"/>
    <row r="44" s="33" customFormat="1"/>
    <row r="45" s="33" customFormat="1"/>
    <row r="46" s="33" customFormat="1"/>
    <row r="47" s="33" customFormat="1"/>
    <row r="48" s="33" customFormat="1"/>
    <row r="49" s="33" customFormat="1"/>
    <row r="50" s="33" customFormat="1"/>
    <row r="51" s="33" customFormat="1"/>
    <row r="52" s="33" customFormat="1"/>
    <row r="53" s="33" customFormat="1"/>
    <row r="54" s="33" customFormat="1"/>
    <row r="55" s="33" customFormat="1"/>
    <row r="56" s="33" customFormat="1"/>
    <row r="57" s="33" customFormat="1"/>
    <row r="58" s="33" customFormat="1"/>
    <row r="59" s="33" customFormat="1"/>
    <row r="60" s="33" customFormat="1"/>
    <row r="61" s="33" customFormat="1"/>
    <row r="62" s="33" customFormat="1"/>
    <row r="63" s="33" customFormat="1"/>
    <row r="64" s="33" customFormat="1"/>
    <row r="65" spans="1:13" s="33" customFormat="1"/>
    <row r="66" spans="1:13" s="16" customFormat="1">
      <c r="A66" s="10"/>
      <c r="B66" s="10"/>
      <c r="C66" s="10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s="16" customFormat="1">
      <c r="A67" s="10"/>
      <c r="B67" s="10"/>
      <c r="C67" s="10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s="16" customFormat="1">
      <c r="A68" s="10"/>
      <c r="B68" s="10"/>
      <c r="C68" s="10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s="16" customFormat="1">
      <c r="A69" s="10"/>
      <c r="B69" s="10"/>
      <c r="C69" s="10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s="16" customFormat="1">
      <c r="A70" s="10"/>
      <c r="B70" s="10"/>
      <c r="C70" s="10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s="16" customFormat="1">
      <c r="A71" s="10"/>
      <c r="B71" s="10"/>
      <c r="C71" s="10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s="16" customFormat="1">
      <c r="A72" s="10"/>
      <c r="B72" s="10"/>
      <c r="C72" s="10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s="16" customFormat="1">
      <c r="A73" s="10"/>
      <c r="B73" s="10"/>
      <c r="C73" s="10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16" customFormat="1">
      <c r="A74" s="10"/>
      <c r="B74" s="10"/>
      <c r="C74" s="10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s="16" customFormat="1">
      <c r="A75" s="10"/>
      <c r="B75" s="10"/>
      <c r="C75" s="10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16" customFormat="1">
      <c r="A76" s="10"/>
      <c r="B76" s="10"/>
      <c r="C76" s="10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s="16" customFormat="1">
      <c r="A77" s="10"/>
      <c r="B77" s="10"/>
      <c r="C77" s="10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s="16" customFormat="1">
      <c r="A78" s="10"/>
      <c r="B78" s="10"/>
      <c r="C78" s="10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s="16" customFormat="1">
      <c r="A79" s="10"/>
      <c r="B79" s="10"/>
      <c r="C79" s="10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s="16" customFormat="1">
      <c r="A80" s="10"/>
      <c r="B80" s="10"/>
      <c r="C80" s="10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s="16" customFormat="1">
      <c r="A81" s="10"/>
      <c r="B81" s="10"/>
      <c r="C81" s="10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s="16" customFormat="1">
      <c r="A82" s="10"/>
      <c r="B82" s="10"/>
      <c r="C82" s="10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s="16" customFormat="1">
      <c r="A83" s="10"/>
      <c r="B83" s="10"/>
      <c r="C83" s="10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s="16" customFormat="1">
      <c r="A84" s="10"/>
      <c r="B84" s="10"/>
      <c r="C84" s="10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s="16" customFormat="1">
      <c r="A85" s="10"/>
      <c r="B85" s="10"/>
      <c r="C85" s="10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s="16" customFormat="1">
      <c r="A86" s="10"/>
      <c r="B86" s="10"/>
      <c r="C86" s="10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s="16" customFormat="1">
      <c r="A87" s="10"/>
      <c r="B87" s="10"/>
      <c r="C87" s="10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16" customFormat="1">
      <c r="A88" s="10"/>
      <c r="B88" s="10"/>
      <c r="C88" s="10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16" customFormat="1">
      <c r="A89" s="10"/>
      <c r="B89" s="10"/>
      <c r="C89" s="10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16" customFormat="1">
      <c r="A90" s="10"/>
      <c r="B90" s="10"/>
      <c r="C90" s="10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s="16" customFormat="1">
      <c r="A91" s="10"/>
      <c r="B91" s="10"/>
      <c r="C91" s="10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s="16" customFormat="1">
      <c r="A92" s="10"/>
      <c r="B92" s="10"/>
      <c r="C92" s="10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s="16" customFormat="1">
      <c r="A93" s="10"/>
      <c r="B93" s="10"/>
      <c r="C93" s="10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s="16" customFormat="1">
      <c r="A94" s="10"/>
      <c r="B94" s="10"/>
      <c r="C94" s="10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s="16" customFormat="1">
      <c r="A95" s="10"/>
      <c r="B95" s="10"/>
      <c r="C95" s="10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s="16" customFormat="1">
      <c r="A96" s="10"/>
      <c r="B96" s="10"/>
      <c r="C96" s="10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s="16" customFormat="1">
      <c r="A97" s="10"/>
      <c r="B97" s="10"/>
      <c r="C97" s="10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s="16" customFormat="1">
      <c r="A98" s="10"/>
      <c r="B98" s="10"/>
      <c r="C98" s="10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s="16" customFormat="1">
      <c r="A99" s="10"/>
      <c r="B99" s="10"/>
      <c r="C99" s="10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s="16" customFormat="1">
      <c r="A100" s="10"/>
      <c r="B100" s="10"/>
      <c r="C100" s="10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s="16" customFormat="1">
      <c r="A101" s="10"/>
      <c r="B101" s="10"/>
      <c r="C101" s="10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s="16" customFormat="1">
      <c r="A102" s="10"/>
      <c r="B102" s="10"/>
      <c r="C102" s="10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16" customFormat="1">
      <c r="A103" s="10"/>
      <c r="B103" s="10"/>
      <c r="C103" s="10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16" customFormat="1">
      <c r="A104" s="10"/>
      <c r="B104" s="10"/>
      <c r="C104" s="10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16" customFormat="1">
      <c r="A105" s="10"/>
      <c r="B105" s="10"/>
      <c r="C105" s="10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16" customFormat="1">
      <c r="A106" s="10"/>
      <c r="B106" s="10"/>
      <c r="C106" s="10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16" customFormat="1">
      <c r="A107" s="10"/>
      <c r="B107" s="10"/>
      <c r="C107" s="10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16" customFormat="1">
      <c r="A108" s="10"/>
      <c r="B108" s="10"/>
      <c r="C108" s="10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16" customFormat="1">
      <c r="A109" s="10"/>
      <c r="B109" s="10"/>
      <c r="C109" s="10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16" customFormat="1">
      <c r="A110" s="10"/>
      <c r="B110" s="10"/>
      <c r="C110" s="10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16" customFormat="1">
      <c r="A111" s="10"/>
      <c r="B111" s="10"/>
      <c r="C111" s="10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16" customFormat="1">
      <c r="A112" s="10"/>
      <c r="B112" s="10"/>
      <c r="C112" s="10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s="16" customFormat="1">
      <c r="A113" s="10"/>
      <c r="B113" s="10"/>
      <c r="C113" s="10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16" customFormat="1">
      <c r="A114" s="10"/>
      <c r="B114" s="10"/>
      <c r="C114" s="10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16" customFormat="1">
      <c r="A115" s="10"/>
      <c r="B115" s="10"/>
      <c r="C115" s="10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16" customFormat="1">
      <c r="A116" s="10"/>
      <c r="B116" s="10"/>
      <c r="C116" s="10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16" customFormat="1">
      <c r="A117" s="10"/>
      <c r="B117" s="10"/>
      <c r="C117" s="10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s="16" customFormat="1">
      <c r="A118" s="10"/>
      <c r="B118" s="10"/>
      <c r="C118" s="10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16" customFormat="1">
      <c r="A119" s="10"/>
      <c r="B119" s="10"/>
      <c r="C119" s="10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16" customFormat="1">
      <c r="A120" s="10"/>
      <c r="B120" s="10"/>
      <c r="C120" s="10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16" customFormat="1">
      <c r="A121" s="10"/>
      <c r="B121" s="10"/>
      <c r="C121" s="10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16" customFormat="1">
      <c r="A122" s="10"/>
      <c r="B122" s="10"/>
      <c r="C122" s="10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s="16" customFormat="1">
      <c r="A123" s="10"/>
      <c r="B123" s="10"/>
      <c r="C123" s="10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16" customFormat="1">
      <c r="A124" s="10"/>
      <c r="B124" s="10"/>
      <c r="C124" s="10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16" customFormat="1">
      <c r="A125" s="10"/>
      <c r="B125" s="10"/>
      <c r="C125" s="10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16" customFormat="1">
      <c r="A126" s="10"/>
      <c r="B126" s="10"/>
      <c r="C126" s="10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16" customFormat="1">
      <c r="A127" s="10"/>
      <c r="B127" s="10"/>
      <c r="C127" s="10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s="16" customFormat="1">
      <c r="A128" s="10"/>
      <c r="B128" s="10"/>
      <c r="C128" s="10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16" customFormat="1">
      <c r="A129" s="10"/>
      <c r="B129" s="10"/>
      <c r="C129" s="10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16" customFormat="1">
      <c r="A130" s="10"/>
      <c r="B130" s="10"/>
      <c r="C130" s="10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16" customFormat="1">
      <c r="A131" s="10"/>
      <c r="B131" s="10"/>
      <c r="C131" s="10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16" customFormat="1">
      <c r="A132" s="10"/>
      <c r="B132" s="10"/>
      <c r="C132" s="10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s="16" customFormat="1">
      <c r="A133" s="10"/>
      <c r="B133" s="10"/>
      <c r="C133" s="10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16" customFormat="1">
      <c r="A134" s="10"/>
      <c r="B134" s="10"/>
      <c r="C134" s="10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16" customFormat="1">
      <c r="A135" s="10"/>
      <c r="B135" s="10"/>
      <c r="C135" s="10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16" customFormat="1">
      <c r="A136" s="10"/>
      <c r="B136" s="10"/>
      <c r="C136" s="10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16" customFormat="1">
      <c r="A137" s="10"/>
      <c r="B137" s="10"/>
      <c r="C137" s="10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s="16" customFormat="1">
      <c r="A138" s="10"/>
      <c r="B138" s="10"/>
      <c r="C138" s="10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16" customFormat="1">
      <c r="A139" s="10"/>
      <c r="B139" s="10"/>
      <c r="C139" s="10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16" customFormat="1">
      <c r="A140" s="10"/>
      <c r="B140" s="10"/>
      <c r="C140" s="10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16" customFormat="1">
      <c r="A141" s="10"/>
      <c r="B141" s="10"/>
      <c r="C141" s="10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16" customFormat="1">
      <c r="A142" s="10"/>
      <c r="B142" s="10"/>
      <c r="C142" s="10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s="16" customFormat="1">
      <c r="A143" s="10"/>
      <c r="B143" s="10"/>
      <c r="C143" s="10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16" customFormat="1">
      <c r="A144" s="10"/>
      <c r="B144" s="10"/>
      <c r="C144" s="10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16" customFormat="1">
      <c r="A145" s="10"/>
      <c r="B145" s="10"/>
      <c r="C145" s="10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16" customFormat="1">
      <c r="A146" s="10"/>
      <c r="B146" s="10"/>
      <c r="C146" s="10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s="16" customFormat="1">
      <c r="A147" s="10"/>
      <c r="B147" s="10"/>
      <c r="C147" s="10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s="16" customFormat="1">
      <c r="A148" s="10"/>
      <c r="B148" s="10"/>
      <c r="C148" s="10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s="16" customFormat="1">
      <c r="A149" s="10"/>
      <c r="B149" s="10"/>
      <c r="C149" s="10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s="16" customFormat="1">
      <c r="A150" s="10"/>
      <c r="B150" s="10"/>
      <c r="C150" s="10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s="16" customFormat="1">
      <c r="A151" s="10"/>
      <c r="B151" s="10"/>
      <c r="C151" s="10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s="16" customFormat="1">
      <c r="A152" s="10"/>
      <c r="B152" s="10"/>
      <c r="C152" s="10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s="16" customFormat="1">
      <c r="A153" s="10"/>
      <c r="B153" s="10"/>
      <c r="C153" s="10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s="16" customFormat="1">
      <c r="A154" s="10"/>
      <c r="B154" s="10"/>
      <c r="C154" s="10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s="16" customFormat="1">
      <c r="A155" s="10"/>
      <c r="B155" s="10"/>
      <c r="C155" s="10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s="16" customFormat="1">
      <c r="A156" s="10"/>
      <c r="B156" s="10"/>
      <c r="C156" s="10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s="16" customFormat="1">
      <c r="A157" s="10"/>
      <c r="B157" s="10"/>
      <c r="C157" s="10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s="16" customFormat="1">
      <c r="A158" s="10"/>
      <c r="B158" s="10"/>
      <c r="C158" s="10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s="16" customFormat="1">
      <c r="A159" s="10"/>
      <c r="B159" s="10"/>
      <c r="C159" s="10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s="16" customFormat="1">
      <c r="A160" s="10"/>
      <c r="B160" s="10"/>
      <c r="C160" s="10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s="16" customFormat="1">
      <c r="A161" s="10"/>
      <c r="B161" s="10"/>
      <c r="C161" s="10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s="16" customFormat="1">
      <c r="A162" s="10"/>
      <c r="B162" s="10"/>
      <c r="C162" s="10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s="16" customFormat="1">
      <c r="A163" s="10"/>
      <c r="B163" s="10"/>
      <c r="C163" s="10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s="16" customFormat="1">
      <c r="A164" s="10"/>
      <c r="B164" s="10"/>
      <c r="C164" s="10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s="16" customFormat="1">
      <c r="A165" s="10"/>
      <c r="B165" s="10"/>
      <c r="C165" s="10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s="16" customFormat="1">
      <c r="A166" s="10"/>
      <c r="B166" s="10"/>
      <c r="C166" s="10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s="16" customFormat="1">
      <c r="A167" s="10"/>
      <c r="B167" s="10"/>
      <c r="C167" s="10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s="16" customFormat="1">
      <c r="A168" s="10"/>
      <c r="B168" s="10"/>
      <c r="C168" s="10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s="16" customFormat="1">
      <c r="A169" s="10"/>
      <c r="B169" s="10"/>
      <c r="C169" s="10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s="16" customFormat="1">
      <c r="A170" s="10"/>
      <c r="B170" s="10"/>
      <c r="C170" s="10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s="16" customFormat="1">
      <c r="A171" s="10"/>
      <c r="B171" s="10"/>
      <c r="C171" s="10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s="16" customFormat="1">
      <c r="A172" s="10"/>
      <c r="B172" s="10"/>
      <c r="C172" s="10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s="16" customFormat="1">
      <c r="A173" s="10"/>
      <c r="B173" s="10"/>
      <c r="C173" s="10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s="16" customFormat="1">
      <c r="A174" s="10"/>
      <c r="B174" s="10"/>
      <c r="C174" s="10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s="16" customFormat="1">
      <c r="A175" s="10"/>
      <c r="B175" s="10"/>
      <c r="C175" s="10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s="16" customFormat="1">
      <c r="A176" s="10"/>
      <c r="B176" s="10"/>
      <c r="C176" s="10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s="16" customFormat="1">
      <c r="A177" s="10"/>
      <c r="B177" s="10"/>
      <c r="C177" s="10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s="16" customFormat="1">
      <c r="A178" s="10"/>
      <c r="B178" s="10"/>
      <c r="C178" s="10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s="16" customFormat="1">
      <c r="A179" s="10"/>
      <c r="B179" s="10"/>
      <c r="C179" s="10"/>
      <c r="D179" s="1"/>
      <c r="E179" s="1"/>
      <c r="F179" s="1"/>
      <c r="G179" s="1"/>
      <c r="H179" s="1"/>
      <c r="I179" s="1"/>
      <c r="J179" s="1"/>
      <c r="K179" s="1"/>
      <c r="L179" s="1"/>
      <c r="M179" s="1"/>
    </row>
  </sheetData>
  <sheetProtection formatCells="0" formatColumns="0" formatRows="0"/>
  <dataConsolidate topLabels="1" link="1">
    <dataRefs count="1">
      <dataRef ref="G189:G200" sheet="ВВОД"/>
    </dataRefs>
  </dataConsolidate>
  <mergeCells count="13">
    <mergeCell ref="D1:L1"/>
    <mergeCell ref="D2:L2"/>
    <mergeCell ref="D3:L3"/>
    <mergeCell ref="A7:A8"/>
    <mergeCell ref="D7:D8"/>
    <mergeCell ref="E7:E8"/>
    <mergeCell ref="B7:B8"/>
    <mergeCell ref="C7:C8"/>
    <mergeCell ref="O3:R3"/>
    <mergeCell ref="O4:R4"/>
    <mergeCell ref="O5:R5"/>
    <mergeCell ref="O6:R6"/>
    <mergeCell ref="O7:R7"/>
  </mergeCells>
  <phoneticPr fontId="4" type="noConversion"/>
  <pageMargins left="0.78740157480314965" right="0.59055118110236227" top="0.39370078740157483" bottom="0.47244094488188981" header="0.23622047244094491" footer="0.27559055118110237"/>
  <pageSetup paperSize="9" scale="60" orientation="landscape" r:id="rId1"/>
  <headerFooter alignWithMargins="0"/>
  <colBreaks count="1" manualBreakCount="1">
    <brk id="12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ED47E1-9BD4-441D-9A46-1C3B291876F5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N6:N7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9">
        <v>1</v>
      </c>
      <c r="B5" s="8" t="s">
        <v>52</v>
      </c>
      <c r="C5" s="9">
        <v>1</v>
      </c>
    </row>
    <row r="6" spans="1:3">
      <c r="A6" s="9">
        <v>2</v>
      </c>
      <c r="B6" s="7" t="s">
        <v>50</v>
      </c>
      <c r="C6" s="9">
        <v>2</v>
      </c>
    </row>
    <row r="7" spans="1:3">
      <c r="A7" s="9">
        <v>3</v>
      </c>
      <c r="B7" s="7" t="s">
        <v>53</v>
      </c>
      <c r="C7" s="9">
        <v>3</v>
      </c>
    </row>
    <row r="8" spans="1:3">
      <c r="A8" s="9">
        <v>4</v>
      </c>
      <c r="B8" s="7" t="s">
        <v>54</v>
      </c>
      <c r="C8" s="9">
        <v>4</v>
      </c>
    </row>
    <row r="9" spans="1:3">
      <c r="A9" s="9">
        <v>5</v>
      </c>
      <c r="B9" s="7" t="s">
        <v>55</v>
      </c>
      <c r="C9" s="9">
        <v>5</v>
      </c>
    </row>
    <row r="10" spans="1:3">
      <c r="A10" s="9">
        <v>6</v>
      </c>
      <c r="B10" s="7" t="s">
        <v>51</v>
      </c>
      <c r="C10" s="9">
        <v>6</v>
      </c>
    </row>
    <row r="11" spans="1:3">
      <c r="A11" s="9">
        <v>7</v>
      </c>
      <c r="B11" s="7" t="s">
        <v>56</v>
      </c>
      <c r="C11" s="9">
        <v>7</v>
      </c>
    </row>
    <row r="12" spans="1:3">
      <c r="A12" s="9">
        <v>8</v>
      </c>
      <c r="B12" s="7" t="s">
        <v>57</v>
      </c>
      <c r="C12" s="9">
        <v>8</v>
      </c>
    </row>
    <row r="13" spans="1:3">
      <c r="A13" s="9">
        <v>9</v>
      </c>
      <c r="B13" s="7" t="s">
        <v>62</v>
      </c>
      <c r="C13" s="9">
        <v>9</v>
      </c>
    </row>
    <row r="14" spans="1:3">
      <c r="A14" s="9">
        <v>10</v>
      </c>
      <c r="B14" s="7" t="s">
        <v>58</v>
      </c>
      <c r="C14" s="9">
        <v>10</v>
      </c>
    </row>
    <row r="15" spans="1:3">
      <c r="A15" s="9">
        <v>11</v>
      </c>
      <c r="B15" s="7" t="s">
        <v>59</v>
      </c>
      <c r="C15" s="9">
        <v>11</v>
      </c>
    </row>
    <row r="16" spans="1:3">
      <c r="A16" s="9">
        <v>12</v>
      </c>
      <c r="B16" s="7" t="s">
        <v>60</v>
      </c>
      <c r="C16" s="9">
        <v>12</v>
      </c>
    </row>
    <row r="17" spans="1:3">
      <c r="A17" s="9">
        <v>13</v>
      </c>
      <c r="B17" s="7" t="s">
        <v>61</v>
      </c>
      <c r="C17" s="9">
        <v>13</v>
      </c>
    </row>
    <row r="18" spans="1:3">
      <c r="A18" s="9">
        <v>14</v>
      </c>
      <c r="B18" s="7" t="s">
        <v>10</v>
      </c>
      <c r="C18" s="9">
        <v>14</v>
      </c>
    </row>
    <row r="19" spans="1:3">
      <c r="A19" s="9">
        <v>15</v>
      </c>
      <c r="B19" s="7" t="s">
        <v>11</v>
      </c>
      <c r="C19" s="9">
        <v>15</v>
      </c>
    </row>
    <row r="20" spans="1:3">
      <c r="A20" s="9">
        <v>16</v>
      </c>
      <c r="B20" s="7" t="s">
        <v>12</v>
      </c>
      <c r="C20" s="9">
        <v>16</v>
      </c>
    </row>
    <row r="21" spans="1:3">
      <c r="A21" s="9">
        <v>17</v>
      </c>
      <c r="B21" s="7" t="s">
        <v>63</v>
      </c>
      <c r="C21" s="9">
        <v>17</v>
      </c>
    </row>
    <row r="22" spans="1:3">
      <c r="A22" s="9">
        <v>18</v>
      </c>
      <c r="B22" s="7" t="s">
        <v>13</v>
      </c>
      <c r="C22" s="9">
        <v>18</v>
      </c>
    </row>
    <row r="23" spans="1:3">
      <c r="A23" s="9">
        <v>19</v>
      </c>
      <c r="B23" s="7" t="s">
        <v>14</v>
      </c>
      <c r="C23" s="9">
        <v>19</v>
      </c>
    </row>
    <row r="24" spans="1:3">
      <c r="A24" s="9">
        <v>20</v>
      </c>
      <c r="B24" s="7" t="s">
        <v>15</v>
      </c>
      <c r="C24" s="9">
        <v>20</v>
      </c>
    </row>
    <row r="25" spans="1:3">
      <c r="A25" s="9">
        <v>21</v>
      </c>
      <c r="B25" s="7" t="s">
        <v>16</v>
      </c>
      <c r="C25" s="9">
        <v>21</v>
      </c>
    </row>
    <row r="26" spans="1:3">
      <c r="A26" s="9">
        <v>22</v>
      </c>
      <c r="B26" s="7" t="s">
        <v>17</v>
      </c>
      <c r="C26" s="9">
        <v>22</v>
      </c>
    </row>
    <row r="27" spans="1:3">
      <c r="A27" s="9">
        <v>23</v>
      </c>
      <c r="B27" s="7" t="s">
        <v>18</v>
      </c>
      <c r="C27" s="9">
        <v>23</v>
      </c>
    </row>
    <row r="28" spans="1:3">
      <c r="A28" s="9">
        <v>24</v>
      </c>
      <c r="B28" s="7" t="s">
        <v>19</v>
      </c>
      <c r="C28" s="9">
        <v>24</v>
      </c>
    </row>
    <row r="29" spans="1:3">
      <c r="A29" s="9">
        <v>25</v>
      </c>
      <c r="B29" s="7" t="s">
        <v>20</v>
      </c>
      <c r="C29" s="9">
        <v>25</v>
      </c>
    </row>
    <row r="30" spans="1:3">
      <c r="A30" s="9">
        <v>26</v>
      </c>
      <c r="B30" s="7" t="s">
        <v>21</v>
      </c>
      <c r="C30" s="9">
        <v>26</v>
      </c>
    </row>
    <row r="31" spans="1:3">
      <c r="A31" s="9">
        <v>27</v>
      </c>
      <c r="B31" s="7" t="s">
        <v>22</v>
      </c>
      <c r="C31" s="9">
        <v>27</v>
      </c>
    </row>
    <row r="32" spans="1:3">
      <c r="A32" s="9">
        <v>28</v>
      </c>
      <c r="B32" s="7" t="s">
        <v>23</v>
      </c>
      <c r="C32" s="9">
        <v>28</v>
      </c>
    </row>
    <row r="33" spans="1:3">
      <c r="A33" s="9">
        <v>29</v>
      </c>
      <c r="B33" s="7" t="s">
        <v>24</v>
      </c>
      <c r="C33" s="9">
        <v>29</v>
      </c>
    </row>
    <row r="34" spans="1:3">
      <c r="A34" s="9">
        <v>30</v>
      </c>
      <c r="B34" s="7" t="s">
        <v>25</v>
      </c>
      <c r="C34" s="9">
        <v>30</v>
      </c>
    </row>
    <row r="35" spans="1:3">
      <c r="A35" s="9">
        <v>31</v>
      </c>
      <c r="B35" s="7" t="s">
        <v>26</v>
      </c>
      <c r="C35" s="9">
        <v>31</v>
      </c>
    </row>
    <row r="36" spans="1:3">
      <c r="A36" s="9">
        <v>32</v>
      </c>
      <c r="B36" s="7" t="s">
        <v>27</v>
      </c>
      <c r="C36" s="9">
        <v>32</v>
      </c>
    </row>
    <row r="37" spans="1:3">
      <c r="A37" s="9">
        <v>33</v>
      </c>
      <c r="B37" s="7" t="s">
        <v>28</v>
      </c>
      <c r="C37" s="9">
        <v>33</v>
      </c>
    </row>
    <row r="38" spans="1:3">
      <c r="A38" s="9">
        <v>34</v>
      </c>
      <c r="B38" s="7" t="s">
        <v>29</v>
      </c>
      <c r="C38" s="9">
        <v>34</v>
      </c>
    </row>
    <row r="39" spans="1:3">
      <c r="A39" s="9">
        <v>35</v>
      </c>
      <c r="B39" s="7" t="s">
        <v>30</v>
      </c>
      <c r="C39" s="9">
        <v>35</v>
      </c>
    </row>
    <row r="40" spans="1:3">
      <c r="A40" s="9">
        <v>36</v>
      </c>
      <c r="B40" s="7" t="s">
        <v>31</v>
      </c>
      <c r="C40" s="9">
        <v>36</v>
      </c>
    </row>
    <row r="41" spans="1:3">
      <c r="A41" s="9">
        <v>37</v>
      </c>
      <c r="B41" s="7" t="s">
        <v>32</v>
      </c>
      <c r="C41" s="9">
        <v>37</v>
      </c>
    </row>
    <row r="42" spans="1:3">
      <c r="A42" s="9">
        <v>38</v>
      </c>
      <c r="B42" s="7" t="s">
        <v>33</v>
      </c>
      <c r="C42" s="9">
        <v>38</v>
      </c>
    </row>
    <row r="43" spans="1:3">
      <c r="A43" s="9">
        <v>39</v>
      </c>
      <c r="B43" s="7" t="s">
        <v>34</v>
      </c>
      <c r="C43" s="9">
        <v>39</v>
      </c>
    </row>
    <row r="44" spans="1:3">
      <c r="A44" s="9">
        <v>40</v>
      </c>
      <c r="B44" s="7" t="s">
        <v>35</v>
      </c>
      <c r="C44" s="9">
        <v>40</v>
      </c>
    </row>
    <row r="45" spans="1:3">
      <c r="A45" s="9">
        <v>41</v>
      </c>
      <c r="B45" s="7" t="s">
        <v>36</v>
      </c>
      <c r="C45" s="9">
        <v>41</v>
      </c>
    </row>
    <row r="46" spans="1:3">
      <c r="A46" s="9">
        <v>42</v>
      </c>
      <c r="B46" s="7" t="s">
        <v>37</v>
      </c>
      <c r="C46" s="9">
        <v>42</v>
      </c>
    </row>
    <row r="47" spans="1:3">
      <c r="A47" s="9">
        <v>43</v>
      </c>
      <c r="B47" s="7" t="s">
        <v>38</v>
      </c>
      <c r="C47" s="9">
        <v>43</v>
      </c>
    </row>
    <row r="48" spans="1:3">
      <c r="A48" s="9">
        <v>44</v>
      </c>
      <c r="B48" s="7" t="s">
        <v>39</v>
      </c>
      <c r="C48" s="9">
        <v>44</v>
      </c>
    </row>
    <row r="49" spans="1:3">
      <c r="A49" s="9">
        <v>45</v>
      </c>
      <c r="B49" s="7" t="s">
        <v>40</v>
      </c>
      <c r="C49" s="9">
        <v>45</v>
      </c>
    </row>
    <row r="50" spans="1:3">
      <c r="A50" s="9">
        <v>46</v>
      </c>
      <c r="B50" s="7" t="s">
        <v>41</v>
      </c>
      <c r="C50" s="9">
        <v>46</v>
      </c>
    </row>
    <row r="51" spans="1:3">
      <c r="A51" s="9">
        <v>47</v>
      </c>
      <c r="B51" s="7" t="s">
        <v>42</v>
      </c>
      <c r="C51" s="9">
        <v>47</v>
      </c>
    </row>
    <row r="52" spans="1:3">
      <c r="A52" s="9">
        <v>48</v>
      </c>
      <c r="B52" s="7" t="s">
        <v>64</v>
      </c>
      <c r="C52" s="9">
        <v>48</v>
      </c>
    </row>
    <row r="53" spans="1:3">
      <c r="A53" s="9">
        <v>49</v>
      </c>
      <c r="B53" s="7" t="s">
        <v>43</v>
      </c>
      <c r="C53" s="9">
        <v>49</v>
      </c>
    </row>
    <row r="54" spans="1:3">
      <c r="A54" s="9">
        <v>50</v>
      </c>
      <c r="B54" s="7" t="s">
        <v>44</v>
      </c>
      <c r="C54" s="9">
        <v>50</v>
      </c>
    </row>
    <row r="55" spans="1:3">
      <c r="A55" s="9">
        <v>51</v>
      </c>
      <c r="B55" s="7" t="s">
        <v>45</v>
      </c>
      <c r="C55" s="9">
        <v>51</v>
      </c>
    </row>
    <row r="56" spans="1:3">
      <c r="A56" s="9">
        <v>52</v>
      </c>
      <c r="B56" s="7" t="s">
        <v>46</v>
      </c>
      <c r="C56" s="9">
        <v>52</v>
      </c>
    </row>
    <row r="57" spans="1:3">
      <c r="A57" s="9">
        <v>53</v>
      </c>
      <c r="B57" s="7" t="s">
        <v>47</v>
      </c>
      <c r="C57" s="9">
        <v>53</v>
      </c>
    </row>
    <row r="58" spans="1:3">
      <c r="A58" s="9">
        <v>54</v>
      </c>
      <c r="B58" s="7" t="s">
        <v>48</v>
      </c>
      <c r="C58" s="9">
        <v>54</v>
      </c>
    </row>
    <row r="59" spans="1:3">
      <c r="A59" s="9">
        <v>55</v>
      </c>
      <c r="B59" s="7" t="s">
        <v>49</v>
      </c>
      <c r="C59" s="9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2023-06-14T08:26:44Z</cp:lastPrinted>
  <dcterms:created xsi:type="dcterms:W3CDTF">2010-04-20T07:34:11Z</dcterms:created>
  <dcterms:modified xsi:type="dcterms:W3CDTF">2023-06-14T08:27:20Z</dcterms:modified>
</cp:coreProperties>
</file>